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<sst xmlns="http://schemas.openxmlformats.org/spreadsheetml/2006/main" count="73">
  <si>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</si>
  <si>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</si>
  <si>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</si>
  <si>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</si>
  <si>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环卫保洁经费</t>
  </si>
  <si>
    <t>主管部门</t>
  </si>
  <si>
    <t>北京奥林匹克中心区管理委员会</t>
  </si>
  <si>
    <t>实施单位</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</si>
  <si>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</si>
  <si>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</si>
  <si>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</si>
  <si>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</si>
  <si>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</si>
  <si>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</si>
  <si>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</si>
  <si>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</si>
  <si>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</si>
  <si>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</si>
  <si>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</si>
  <si>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</si>
  <si>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</si>
  <si>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</si>
  <si>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</si>
  <si>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</si>
  <si>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</si>
  <si>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</si>
  <si>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确保中心区环境干净整洁。</t>
  </si>
  <si>
    <r>
      <rPr>
        <sz val="9"/>
        <color theme="1"/>
        <rFont val="宋体"/>
        <charset val="134"/>
      </rPr>
      <t>（</t>
    </r>
    <r>
      <rPr>
        <sz val="9"/>
        <color theme="1"/>
        <rFont val="Times New Roman"/>
        <charset val="134"/>
      </rPr>
      <t>1</t>
    </r>
    <r>
      <rPr>
        <sz val="9"/>
        <color theme="1"/>
        <rFont val="宋体"/>
        <charset val="134"/>
      </rPr>
      <t>）道路清扫保洁</t>
    </r>
    <r>
      <rPr>
        <sz val="9"/>
        <color theme="1"/>
        <rFont val="Times New Roman"/>
        <charset val="134"/>
      </rPr>
      <t xml:space="preserve">
</t>
    </r>
    <r>
      <rPr>
        <sz val="9"/>
        <color theme="1"/>
        <rFont val="宋体"/>
        <charset val="134"/>
      </rPr>
      <t>中心区场馆红线以外的公共活动区域，包括广场、道路、设备设施的环卫保障工作。</t>
    </r>
    <r>
      <rPr>
        <sz val="9"/>
        <color theme="1"/>
        <rFont val="Times New Roman"/>
        <charset val="134"/>
      </rPr>
      <t xml:space="preserve">
</t>
    </r>
    <r>
      <rPr>
        <sz val="9"/>
        <color theme="1"/>
        <rFont val="宋体"/>
        <charset val="134"/>
      </rPr>
      <t>（</t>
    </r>
    <r>
      <rPr>
        <sz val="9"/>
        <color theme="1"/>
        <rFont val="Times New Roman"/>
        <charset val="134"/>
      </rPr>
      <t>2</t>
    </r>
    <r>
      <rPr>
        <sz val="9"/>
        <color theme="1"/>
        <rFont val="宋体"/>
        <charset val="134"/>
      </rPr>
      <t>）卫生间保洁</t>
    </r>
    <r>
      <rPr>
        <sz val="9"/>
        <color theme="1"/>
        <rFont val="Times New Roman"/>
        <charset val="134"/>
      </rPr>
      <t xml:space="preserve">
</t>
    </r>
    <r>
      <rPr>
        <sz val="9"/>
        <color theme="1"/>
        <rFont val="宋体"/>
        <charset val="134"/>
      </rPr>
      <t>中心区内固定及移动卫生间的卫生间保洁、易耗品提供、粪便抽淘清运等工作。</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</si>
  <si>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</si>
  <si>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</si>
  <si>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</si>
  <si>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</si>
  <si>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</si>
  <si>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</si>
  <si>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</si>
  <si>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</si>
  <si>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</si>
  <si>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：保洁面积</t>
    </r>
  </si>
  <si>
    <r>
      <rPr>
        <sz val="9"/>
        <color theme="1"/>
        <rFont val="Times New Roman"/>
        <charset val="134"/>
      </rPr>
      <t>=703000</t>
    </r>
    <r>
      <rPr>
        <sz val="9"/>
        <color theme="1"/>
        <rFont val="宋体"/>
        <charset val="134"/>
      </rPr>
      <t>平方米</t>
    </r>
  </si>
  <si>
    <t>703000平方米</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</si>
  <si>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</si>
  <si>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</si>
  <si>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</si>
  <si>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</si>
  <si>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</si>
  <si>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</si>
  <si>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</si>
  <si>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：合同规定内完成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</si>
  <si>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</si>
  <si>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</si>
  <si>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</si>
  <si>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</si>
  <si>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</si>
  <si>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≤19214900</t>
    </r>
    <r>
      <rPr>
        <sz val="9"/>
        <color theme="1"/>
        <rFont val="宋体"/>
        <charset val="134"/>
      </rPr>
      <t>元</t>
    </r>
  </si>
  <si>
    <r>
      <rPr>
        <sz val="9"/>
        <color theme="1"/>
        <rFont val="Times New Roman"/>
        <charset val="134"/>
      </rPr>
      <t>19205027.87</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</si>
  <si>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</si>
  <si>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</si>
  <si>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</si>
  <si>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</si>
  <si>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</si>
  <si>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</si>
  <si>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</si>
  <si>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：保持环境整洁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</si>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</sst>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7" borderId="0" applyNumberFormat="0" applyBorder="0" applyAlignment="0" applyProtection="0">
      <alignment vertical="center"/>
    </xf>
    <xf numFmtId="0" fontId="28"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6" applyNumberFormat="0" applyFont="0" applyAlignment="0" applyProtection="0">
      <alignment vertical="center"/>
    </xf>
    <xf numFmtId="0" fontId="17"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5" applyNumberFormat="0" applyFill="0" applyAlignment="0" applyProtection="0">
      <alignment vertical="center"/>
    </xf>
    <xf numFmtId="0" fontId="23" fillId="0" borderId="5" applyNumberFormat="0" applyFill="0" applyAlignment="0" applyProtection="0">
      <alignment vertical="center"/>
    </xf>
    <xf numFmtId="0" fontId="17" fillId="18" borderId="0" applyNumberFormat="0" applyBorder="0" applyAlignment="0" applyProtection="0">
      <alignment vertical="center"/>
    </xf>
    <xf numFmtId="0" fontId="19" fillId="0" borderId="7" applyNumberFormat="0" applyFill="0" applyAlignment="0" applyProtection="0">
      <alignment vertical="center"/>
    </xf>
    <xf numFmtId="0" fontId="17" fillId="22" borderId="0" applyNumberFormat="0" applyBorder="0" applyAlignment="0" applyProtection="0">
      <alignment vertical="center"/>
    </xf>
    <xf numFmtId="0" fontId="33" fillId="16" borderId="11" applyNumberFormat="0" applyAlignment="0" applyProtection="0">
      <alignment vertical="center"/>
    </xf>
    <xf numFmtId="0" fontId="29" fillId="16" borderId="9" applyNumberFormat="0" applyAlignment="0" applyProtection="0">
      <alignment vertical="center"/>
    </xf>
    <xf numFmtId="0" fontId="26" fillId="10" borderId="8" applyNumberFormat="0" applyAlignment="0" applyProtection="0">
      <alignment vertical="center"/>
    </xf>
    <xf numFmtId="0" fontId="22" fillId="25" borderId="0" applyNumberFormat="0" applyBorder="0" applyAlignment="0" applyProtection="0">
      <alignment vertical="center"/>
    </xf>
    <xf numFmtId="0" fontId="17" fillId="27" borderId="0" applyNumberFormat="0" applyBorder="0" applyAlignment="0" applyProtection="0">
      <alignment vertical="center"/>
    </xf>
    <xf numFmtId="0" fontId="30" fillId="0" borderId="10" applyNumberFormat="0" applyFill="0" applyAlignment="0" applyProtection="0">
      <alignment vertical="center"/>
    </xf>
    <xf numFmtId="0" fontId="34" fillId="0" borderId="12" applyNumberFormat="0" applyFill="0" applyAlignment="0" applyProtection="0">
      <alignment vertical="center"/>
    </xf>
    <xf numFmtId="0" fontId="35" fillId="30" borderId="0" applyNumberFormat="0" applyBorder="0" applyAlignment="0" applyProtection="0">
      <alignment vertical="center"/>
    </xf>
    <xf numFmtId="0" fontId="27" fillId="12" borderId="0" applyNumberFormat="0" applyBorder="0" applyAlignment="0" applyProtection="0">
      <alignment vertical="center"/>
    </xf>
    <xf numFmtId="0" fontId="22" fillId="31" borderId="0" applyNumberFormat="0" applyBorder="0" applyAlignment="0" applyProtection="0">
      <alignment vertical="center"/>
    </xf>
    <xf numFmtId="0" fontId="17" fillId="24" borderId="0" applyNumberFormat="0" applyBorder="0" applyAlignment="0" applyProtection="0">
      <alignment vertical="center"/>
    </xf>
    <xf numFmtId="0" fontId="22" fillId="15" borderId="0" applyNumberFormat="0" applyBorder="0" applyAlignment="0" applyProtection="0">
      <alignment vertical="center"/>
    </xf>
    <xf numFmtId="0" fontId="22" fillId="9" borderId="0" applyNumberFormat="0" applyBorder="0" applyAlignment="0" applyProtection="0">
      <alignment vertical="center"/>
    </xf>
    <xf numFmtId="0" fontId="22" fillId="29" borderId="0" applyNumberFormat="0" applyBorder="0" applyAlignment="0" applyProtection="0">
      <alignment vertical="center"/>
    </xf>
    <xf numFmtId="0" fontId="22" fillId="7" borderId="0" applyNumberFormat="0" applyBorder="0" applyAlignment="0" applyProtection="0">
      <alignment vertical="center"/>
    </xf>
    <xf numFmtId="0" fontId="17" fillId="23" borderId="0" applyNumberFormat="0" applyBorder="0" applyAlignment="0" applyProtection="0">
      <alignment vertical="center"/>
    </xf>
    <xf numFmtId="0" fontId="17" fillId="26" borderId="0" applyNumberFormat="0" applyBorder="0" applyAlignment="0" applyProtection="0">
      <alignment vertical="center"/>
    </xf>
    <xf numFmtId="0" fontId="22" fillId="28" borderId="0" applyNumberFormat="0" applyBorder="0" applyAlignment="0" applyProtection="0">
      <alignment vertical="center"/>
    </xf>
    <xf numFmtId="0" fontId="22" fillId="6" borderId="0" applyNumberFormat="0" applyBorder="0" applyAlignment="0" applyProtection="0">
      <alignment vertical="center"/>
    </xf>
    <xf numFmtId="0" fontId="17" fillId="2" borderId="0" applyNumberFormat="0" applyBorder="0" applyAlignment="0" applyProtection="0">
      <alignment vertical="center"/>
    </xf>
    <xf numFmtId="0" fontId="22" fillId="5" borderId="0" applyNumberFormat="0" applyBorder="0" applyAlignment="0" applyProtection="0">
      <alignment vertical="center"/>
    </xf>
    <xf numFmtId="0" fontId="17" fillId="32" borderId="0" applyNumberFormat="0" applyBorder="0" applyAlignment="0" applyProtection="0">
      <alignment vertical="center"/>
    </xf>
    <xf numFmtId="0" fontId="17" fillId="4" borderId="0" applyNumberFormat="0" applyBorder="0" applyAlignment="0" applyProtection="0">
      <alignment vertical="center"/>
    </xf>
    <xf numFmtId="0" fontId="22" fillId="20" borderId="0" applyNumberFormat="0" applyBorder="0" applyAlignment="0" applyProtection="0">
      <alignment vertical="center"/>
    </xf>
    <xf numFmtId="0" fontId="17" fillId="21"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8" workbookViewId="0">
      <selection activeCell="R9" sqref="R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2"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41"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84972796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1921.49</v>
      </c>
      <c r="F8" s="7">
        <v>1920.502787</v>
      </c>
      <c r="G8" s="7"/>
      <c r="H8" s="7">
        <v>1920.502787</v>
      </c>
      <c r="I8" s="7"/>
      <c r="J8" s="5">
        <v>10</v>
      </c>
      <c r="K8" s="5"/>
      <c r="L8" s="32">
        <v>1</v>
      </c>
      <c r="M8" s="7"/>
      <c r="N8" s="7">
        <f>L8*10</f>
        <v>10</v>
      </c>
    </row>
    <row r="9" ht="15" customHeight="1" spans="1:14">
      <c r="A9" s="9"/>
      <c r="B9" s="9"/>
      <c r="C9" s="5" t="s">
        <v>19</v>
      </c>
      <c r="D9" s="5"/>
      <c r="E9" s="7">
        <v>1921.49</v>
      </c>
      <c r="F9" s="7">
        <v>1920.502787</v>
      </c>
      <c r="G9" s="7"/>
      <c r="H9" s="7">
        <v>1920.502787</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6"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50</v>
      </c>
      <c r="C24" s="13" t="s">
        <v>51</v>
      </c>
      <c r="D24" s="15" t="s">
        <v>52</v>
      </c>
      <c r="E24" s="16"/>
      <c r="F24" s="16"/>
      <c r="G24" s="7" t="s">
        <v>53</v>
      </c>
      <c r="H24" s="7" t="s">
        <v>54</v>
      </c>
      <c r="I24" s="7">
        <v>15</v>
      </c>
      <c r="J24" s="7"/>
      <c r="K24" s="7">
        <v>15</v>
      </c>
      <c r="L24" s="7"/>
      <c r="M24" s="7"/>
      <c r="N24" s="7"/>
    </row>
    <row r="25" ht="15" customHeight="1" spans="1:14">
      <c r="A25" s="14"/>
      <c r="B25" s="19"/>
      <c r="C25" s="5"/>
      <c r="D25" s="20" t="s">
        <v>55</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56</v>
      </c>
      <c r="D27" s="16" t="s">
        <v>57</v>
      </c>
      <c r="E27" s="16"/>
      <c r="F27" s="16"/>
      <c r="G27" s="7"/>
      <c r="H27" s="7"/>
      <c r="I27" s="7"/>
      <c r="J27" s="7"/>
      <c r="K27" s="7"/>
      <c r="L27" s="7"/>
      <c r="M27" s="7"/>
      <c r="N27" s="7"/>
    </row>
    <row r="28" ht="15" customHeight="1" spans="1:14">
      <c r="A28" s="14"/>
      <c r="B28" s="19"/>
      <c r="C28" s="5"/>
      <c r="D28" s="20" t="s">
        <v>55</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58</v>
      </c>
      <c r="D30" s="16" t="s">
        <v>57</v>
      </c>
      <c r="E30" s="16"/>
      <c r="F30" s="16"/>
      <c r="G30" s="7"/>
      <c r="H30" s="7"/>
      <c r="I30" s="7"/>
      <c r="J30" s="7"/>
      <c r="K30" s="7"/>
      <c r="L30" s="7"/>
      <c r="M30" s="7"/>
      <c r="N30" s="7"/>
    </row>
    <row r="31" ht="15" customHeight="1" spans="1:14">
      <c r="A31" s="14"/>
      <c r="B31" s="19"/>
      <c r="C31" s="5"/>
      <c r="D31" s="20" t="s">
        <v>55</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59</v>
      </c>
      <c r="C33" s="22" t="s">
        <v>60</v>
      </c>
      <c r="D33" s="16" t="s">
        <v>57</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61</v>
      </c>
      <c r="D36" s="15" t="s">
        <v>62</v>
      </c>
      <c r="E36" s="16"/>
      <c r="F36" s="16"/>
      <c r="G36" s="7" t="s">
        <v>44</v>
      </c>
      <c r="H36" s="7" t="s">
        <v>45</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57</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68</v>
      </c>
      <c r="H45" s="7" t="s">
        <v>69</v>
      </c>
      <c r="I45" s="7">
        <v>10</v>
      </c>
      <c r="J45" s="7"/>
      <c r="K45" s="7">
        <v>10</v>
      </c>
      <c r="L45" s="7"/>
      <c r="M45" s="7"/>
      <c r="N45" s="7"/>
    </row>
    <row r="46" spans="1:14">
      <c r="A46" s="14"/>
      <c r="B46" s="23"/>
      <c r="C46" s="5"/>
      <c r="D46" s="20" t="s">
        <v>55</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3">
        <f>90+N8</f>
        <v>100</v>
      </c>
      <c r="L48" s="33"/>
      <c r="M48" s="34"/>
      <c r="N48" s="34"/>
    </row>
    <row r="49" ht="31.5" customHeight="1" spans="1:14">
      <c r="A49" s="27" t="s">
        <v>71</v>
      </c>
      <c r="B49" s="28"/>
      <c r="C49" s="28"/>
      <c r="D49" s="28"/>
      <c r="E49" s="28"/>
      <c r="F49" s="28"/>
      <c r="G49" s="28"/>
      <c r="H49" s="28"/>
      <c r="I49" s="28"/>
      <c r="J49" s="28"/>
      <c r="K49" s="28"/>
      <c r="L49" s="28"/>
      <c r="M49" s="28"/>
      <c r="N49" s="28"/>
    </row>
    <row r="50" ht="54" hidden="1" customHeight="1" spans="1:14">
      <c r="A50" s="29" t="s">
        <v>72</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